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2240" windowHeight="11550" firstSheet="3" activeTab="3"/>
  </bookViews>
  <sheets>
    <sheet name="პრიორიტეტის ფინ ანგარ ფორმა" sheetId="1" r:id="rId1"/>
    <sheet name="პროგრამის ფინ. ანგარ ფორმა" sheetId="2" r:id="rId2"/>
    <sheet name="პროგრამის შედეგ შეფასებ ფორმა" sheetId="6" r:id="rId3"/>
    <sheet name="05 05 01" sheetId="3" r:id="rId4"/>
  </sheets>
  <calcPr calcId="162913"/>
</workbook>
</file>

<file path=xl/calcChain.xml><?xml version="1.0" encoding="utf-8"?>
<calcChain xmlns="http://schemas.openxmlformats.org/spreadsheetml/2006/main">
  <c r="C8" i="2" l="1"/>
  <c r="D8" i="2"/>
  <c r="E8" i="2"/>
  <c r="B8" i="2"/>
  <c r="B11" i="2" l="1"/>
  <c r="D5" i="1" s="1"/>
  <c r="E11" i="2" l="1"/>
  <c r="G5" i="1" s="1"/>
  <c r="G6" i="1" s="1"/>
  <c r="D11" i="2"/>
  <c r="F5" i="1" s="1"/>
  <c r="F6" i="1" s="1"/>
  <c r="C11" i="2" l="1"/>
  <c r="E6" i="1" s="1"/>
  <c r="D6" i="1" l="1"/>
</calcChain>
</file>

<file path=xl/sharedStrings.xml><?xml version="1.0" encoding="utf-8"?>
<sst xmlns="http://schemas.openxmlformats.org/spreadsheetml/2006/main" count="94" uniqueCount="61">
  <si>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</si>
  <si>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</si>
  <si>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</si>
  <si>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</si>
  <si>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</si>
  <si>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</si>
  <si>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</si>
  <si>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</si>
  <si>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</si>
  <si>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</si>
  <si>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</si>
  <si>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</si>
  <si>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</si>
  <si>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</si>
  <si>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 xml:space="preserve"> პრიორიტეტების ფინანსური ანგარიშგების ფორმა</t>
  </si>
  <si>
    <t>დანართი 1</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</si>
  <si>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</si>
  <si>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</si>
  <si>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</si>
  <si>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</si>
  <si>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გაზომვის ერთეული</t>
  </si>
  <si>
    <t>საანგარიშო პერიოდში
დაგეგმილი მაჩვენებელი</t>
  </si>
  <si>
    <t>საანგარიშო პერიოდის
ფაქტობრივი შესრულება</t>
  </si>
  <si>
    <t>ინდიკატორი</t>
  </si>
  <si>
    <t>დასახელება</t>
  </si>
  <si>
    <t>სამომავლოდ გასატარებელი ღონისძიებები და განმარტებები</t>
  </si>
  <si>
    <t>ქ. ბათუმის მუნიციპალიტეტის მერია</t>
  </si>
  <si>
    <t>რაოდენობა</t>
  </si>
  <si>
    <t>პროგრამით გათვალისწინებული ქვეპროგრამები</t>
  </si>
  <si>
    <t>სვიშევსკის ქუჩა №1-ში მდებარე №19 საბავშვო ბაღის კაპიტალური რემონტი</t>
  </si>
  <si>
    <t>კულტურა, ახალგაზრდობის ხელშეწყობა და სპორტი</t>
  </si>
  <si>
    <t>კულტურული მემკვიდრეობის დაცვა და განვიათარება</t>
  </si>
  <si>
    <t>05 05</t>
  </si>
  <si>
    <t>კულტურული მემკვიდრეობის ძეგლების რეაბილიტაცია</t>
  </si>
  <si>
    <t>05 05 01</t>
  </si>
  <si>
    <t>ა(ა)იპ - საქალაქო ინფრასტრუქტურისა და კეთილმოწყობის სამმართველო</t>
  </si>
  <si>
    <t xml:space="preserve">თავდადებულის ქ. N35-ში მდებარე შენობის (კულტურული მემკვიდრეობის ძეგლის) რეაბილიტაცია </t>
  </si>
  <si>
    <t>შენობის სარეაბილიტაციო სამუშოების საავტორო ზედამხედველობა</t>
  </si>
  <si>
    <r>
      <rPr>
        <b/>
        <sz val="12"/>
        <color theme="1"/>
        <rFont val="Sylfaen"/>
        <family val="1"/>
      </rPr>
      <t>ქვეპროგრამის შუალედური შედეგებ</t>
    </r>
    <r>
      <rPr>
        <sz val="12"/>
        <color theme="1"/>
        <rFont val="Sylfaen"/>
        <family val="1"/>
        <charset val="204"/>
      </rPr>
      <t>ი - განხორციელებულია კულტურული მემკვიდრეობის ძეგლების რეაბილიტაცია</t>
    </r>
  </si>
  <si>
    <t>რეაბილიტირებული კულტურული მემკვიდრეობის ძეგლების რაოდენობა</t>
  </si>
  <si>
    <t>არსებითად მიღწეულია</t>
  </si>
  <si>
    <t>მიღწეულია</t>
  </si>
  <si>
    <t>%</t>
  </si>
  <si>
    <r>
      <rPr>
        <b/>
        <sz val="12"/>
        <rFont val="Sylfaen"/>
        <family val="1"/>
        <charset val="204"/>
      </rPr>
      <t xml:space="preserve">შენობის სარეაბილიტაციო სამუშოების საავტორო ზედამხედველობა - </t>
    </r>
    <r>
      <rPr>
        <sz val="12"/>
        <rFont val="Sylfaen"/>
        <family val="1"/>
        <charset val="204"/>
      </rPr>
      <t>განხორციელდა შენობის სარეაბილიტაციო სამუშოების საავტორო ზედამხედველობა.</t>
    </r>
  </si>
  <si>
    <r>
      <t xml:space="preserve">თავდადებულის ქ. N35-ში მდებარე შენობის (კულტურული მემკვიდრეობის ძეგლის) რეაბილიტაცია  -   </t>
    </r>
    <r>
      <rPr>
        <sz val="12"/>
        <rFont val="Sylfaen"/>
        <family val="1"/>
        <charset val="204"/>
      </rPr>
      <t>მოეწყო 67,4 კვ.მ. I სართულის სართულშუა გადახურვა, 122,2 კვ.მ. გრანდული იატაკის ფიცარი, 54,8 კვ.მ. შუშაბანდის კონსტრუქცია,  70 კბ.მ. აივანი, 3,7 კბ.მ. კედელი, 44,7 კვ.მ. ფანჯრის ბლოკები, 17,22 კარის ბლოკები, 4,1 კვ.მ. კარი, 54,8 კვ.მ. შუშაბანდის კონსტრუქცია, 24,6 კვ.მ. მოაჯირი, 274 კვ.მ. სახურავი, 357 კვ.მ. ბეტოპანის ფილა, 219,7 კვ.მ. იატაკი, 6 ცალი ბაზალტის ქვის ტუმბოები,  70 კბ.მ. აივანი, ერთი ერთეული ძალოვანი კარადა, 6 ცალი ორპოლუსა ყუთი, 13 ცალი სანათი, 8 ცალი ბრა, 6 ცალი ერთკლავიშიანი ჩამრთველი, 20 ცალი ნათურა, 170 გრძ.მ. კაბელი, 50 გრძ.მ. პლასტმასის მილი, 65 გრძ.მ. საკაბელო კორობი,  3 ცალი დამიწების ელექტროდი კუთხოვანა, 12 გრძ.მ. ზოლოვანი ფოლადი, 15 ცალი გამანაწილებელი კოლოფი, სხვადასხვა ზომის  122,5 გრძ.მ. წყალსადენი მილები და სხვადასხვა ზომის 124,5 გრძ.მ. საკანალიზაციო მილები; კედლის დაზიანებული ნაწილების  პროფილირებულ და ორნამეტულ დეტალებს ლოკალური რესტავრაცია ჩაუტარდა ადგილზე დაძერწვით - 3788 დმ2;  დაზიანებულ თაბაშირის პროფილირებულ და დეკორატიულ ელემენტებს ჩაუტარდა აღდგენითი და სარესტავრაციო სამუშაოები - 4794 დმ2; აღდგენილ იქნა კედლის 561 დმ2 დეკორატიულ-ორნამეტული დეტალები და რელიეფური ქანდაკებები; შეიღება 608 კვ.მ. კედელი, 10 კვ.მ. ფანჯრის ბლოკები და 74,2 კვ.მ. ჭერი. (დასრულდა).</t>
    </r>
  </si>
  <si>
    <t>გასული წლის გეგმა</t>
  </si>
  <si>
    <t>გასული წლის ფაქტი</t>
  </si>
  <si>
    <t>პროგრამის შედეგების შეფასების ფორმა</t>
  </si>
  <si>
    <t>პრიორიტეტის დასახელება</t>
  </si>
  <si>
    <t>ქალაქის დასუფთავება და ნარჩენების გატანა</t>
  </si>
  <si>
    <t xml:space="preserve"> შენარჩუნებულ და დაცულ იქნა კულტურული მემკვიდრეობის ძეგლები</t>
  </si>
  <si>
    <t>პროგრამის საბოლოო შედეგის ინდიკატორები</t>
  </si>
  <si>
    <t xml:space="preserve">სარეაბილიტაციო კულტურული მემკვიდრეობის ძეგლების პროცენტული წილი მუნიციპალიტეტ ის ტერიტორიაზე არსებული კულტურული მემკვიდრეობის ძეგლების
საერთო რაოდენობაში
</t>
  </si>
  <si>
    <t>პროგრამის საბოლოო შედეგის სტატუსი</t>
  </si>
  <si>
    <t>განხორციელდა კულტურული მემკვიდრეობის ძეგლების რეაბილიტაცია</t>
  </si>
  <si>
    <t>გასული წლის პროგნოზი</t>
  </si>
  <si>
    <t>გასული წლის საკასო შესრულება</t>
  </si>
  <si>
    <r>
      <rPr>
        <b/>
        <sz val="11"/>
        <color theme="1"/>
        <rFont val="Sylfaen"/>
        <family val="1"/>
      </rPr>
      <t>პროგრამის საბოლოო მოსალოდნელი შედეგი</t>
    </r>
    <r>
      <rPr>
        <sz val="11"/>
        <color theme="1"/>
        <rFont val="Sylfaen"/>
        <family val="1"/>
      </rPr>
      <t xml:space="preserve"> - შენარჩუნებული და დაცულია კულტურული მემკვიდრეობის ძეგლები</t>
    </r>
  </si>
  <si>
    <t>ქვეპროგრამის კულტურული მემკვიდრეობის ძეგლების რეაბილიტაცია ფარგლებში რეაბილიტაცია ჩაუტარდა თავდადებულის ქ. N35-ში მდებარე შენობას (კულტურული მემკვიდრეობის ძეგლი).</t>
  </si>
  <si>
    <t xml:space="preserve"> პროგრამის ფინანსური ანგარიშგების ფორმა</t>
  </si>
  <si>
    <t>ქვეპროგრამის შედეგების შეფასების ფორმა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</si>
</sst>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1" x14ac:knownFonts="1">
    <font>
      <sz val="11"/>
      <color theme="1"/>
      <name val="Calibri"/>
      <family val="2"/>
      <scheme val="minor"/>
    </font>
    <font>
      <sz val="12"/>
      <color theme="1"/>
      <name val="Sylfaen"/>
      <family val="1"/>
      <charset val="204"/>
    </font>
    <font>
      <b/>
      <sz val="11"/>
      <color theme="1"/>
      <name val="Calibri"/>
      <family val="2"/>
      <scheme val="minor"/>
    </font>
    <font>
      <b/>
      <sz val="10"/>
      <color theme="1"/>
      <name val="Sylfaen"/>
      <family val="1"/>
    </font>
    <font>
      <sz val="10"/>
      <color theme="1"/>
      <name val="Calibri"/>
      <family val="2"/>
      <scheme val="minor"/>
    </font>
    <font>
      <b/>
      <sz val="11"/>
      <color theme="1"/>
      <name val="Sylfaen"/>
      <family val="1"/>
    </font>
    <font>
      <b/>
      <sz val="12"/>
      <color theme="1"/>
      <name val="Sylfaen"/>
      <family val="1"/>
    </font>
    <font>
      <sz val="12"/>
      <name val="Sylfaen"/>
      <family val="1"/>
      <charset val="204"/>
    </font>
    <font>
      <sz val="11"/>
      <color theme="1"/>
      <name val="Calibri"/>
      <family val="2"/>
      <scheme val="minor"/>
    </font>
    <font>
      <sz val="11"/>
      <color theme="1"/>
      <name val="Sylfaen"/>
      <family val="1"/>
    </font>
    <font>
      <sz val="11"/>
      <name val="Sylfaen"/>
      <family val="1"/>
    </font>
    <font>
      <b/>
      <sz val="10"/>
      <name val="Sylfaen"/>
      <family val="1"/>
    </font>
    <font>
      <b/>
      <sz val="11"/>
      <name val="Sylfaen"/>
      <family val="1"/>
    </font>
    <font>
      <b/>
      <sz val="12"/>
      <name val="Sylfaen"/>
      <family val="1"/>
    </font>
    <font>
      <sz val="12"/>
      <color theme="1"/>
      <name val="Sylfaen"/>
      <family val="1"/>
    </font>
    <font>
      <sz val="10"/>
      <color theme="1"/>
      <name val="Sylfaen"/>
      <family val="1"/>
    </font>
    <font>
      <i/>
      <sz val="11"/>
      <name val="Sylfaen"/>
      <family val="1"/>
    </font>
    <font>
      <sz val="12"/>
      <color rgb="FF002060"/>
      <name val="Calibri"/>
      <family val="2"/>
      <scheme val="minor"/>
    </font>
    <font>
      <b/>
      <sz val="12"/>
      <name val="Sylfaen"/>
      <family val="1"/>
      <charset val="204"/>
    </font>
    <font>
      <sz val="11"/>
      <color rgb="FFFF0000"/>
      <name val="Calibri"/>
      <family val="2"/>
      <scheme val="minor"/>
    </font>
    <font>
      <sz val="11"/>
      <color rgb="FFFF0000"/>
      <name val="Sylfaen"/>
      <family val="1"/>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8" fillId="0" borderId="0"/>
    <xf numFmtId="0" fontId="8" fillId="0" borderId="0"/>
    <xf numFmtId="164" fontId="8" fillId="0" borderId="0" applyFont="0" applyFill="0" applyBorder="0" applyAlignment="0" applyProtection="0"/>
    <xf numFmtId="0" fontId="8" fillId="0" borderId="0"/>
  </cellStyleXfs>
  <cellXfs count="96">
    <xf numFmtId="0" fontId="0" fillId="0" borderId="0" xfId="0"/>
    <xf numFmtId="3" fontId="5"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4" fillId="0" borderId="0" xfId="0" applyFont="1" applyAlignment="1">
      <alignment horizontal="center" vertical="center"/>
    </xf>
    <xf numFmtId="0" fontId="0" fillId="0" borderId="0" xfId="0" applyAlignment="1">
      <alignment vertical="center" wrapText="1"/>
    </xf>
    <xf numFmtId="0" fontId="9" fillId="0" borderId="0" xfId="0" applyFont="1" applyFill="1" applyBorder="1" applyAlignment="1">
      <alignment horizontal="left" vertical="center" wrapText="1" indent="1"/>
    </xf>
    <xf numFmtId="0" fontId="0" fillId="0" borderId="0" xfId="0" applyAlignment="1"/>
    <xf numFmtId="0" fontId="1" fillId="0" borderId="1" xfId="2" applyFont="1" applyFill="1" applyBorder="1" applyAlignment="1">
      <alignment horizontal="left" vertical="center" wrapText="1"/>
    </xf>
    <xf numFmtId="0" fontId="1" fillId="0" borderId="1" xfId="2" applyFont="1" applyFill="1" applyBorder="1" applyAlignment="1">
      <alignment horizontal="center" vertical="center" wrapText="1"/>
    </xf>
    <xf numFmtId="0" fontId="3" fillId="0" borderId="1" xfId="0" applyFont="1" applyBorder="1" applyAlignment="1">
      <alignment horizontal="center" vertical="center" wrapText="1"/>
    </xf>
    <xf numFmtId="0" fontId="14" fillId="0" borderId="5" xfId="0" applyFont="1" applyBorder="1" applyAlignment="1">
      <alignment horizontal="left" vertical="center" wrapText="1"/>
    </xf>
    <xf numFmtId="0" fontId="6" fillId="0" borderId="5" xfId="0" applyFont="1" applyBorder="1" applyAlignment="1">
      <alignment vertical="center" wrapText="1"/>
    </xf>
    <xf numFmtId="0" fontId="13"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0" fontId="9"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1" fillId="0" borderId="1" xfId="0" applyFont="1" applyBorder="1" applyAlignment="1">
      <alignment horizontal="left" vertical="center" wrapText="1"/>
    </xf>
    <xf numFmtId="0" fontId="5" fillId="0" borderId="1" xfId="0" applyFont="1" applyBorder="1" applyAlignment="1">
      <alignment horizontal="justify" vertical="center" wrapText="1"/>
    </xf>
    <xf numFmtId="0" fontId="16" fillId="3" borderId="1" xfId="1" applyFont="1" applyFill="1" applyBorder="1" applyAlignment="1">
      <alignment horizontal="left" vertical="center" wrapText="1" indent="1"/>
    </xf>
    <xf numFmtId="3" fontId="10" fillId="3" borderId="1" xfId="3"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4" fontId="17" fillId="0" borderId="0" xfId="0" applyNumberFormat="1" applyFont="1" applyAlignment="1">
      <alignment horizontal="left" vertical="center" wrapText="1"/>
    </xf>
    <xf numFmtId="0" fontId="19" fillId="0" borderId="0" xfId="0" applyFont="1"/>
    <xf numFmtId="0" fontId="7" fillId="0" borderId="1" xfId="0" applyFont="1" applyBorder="1" applyAlignment="1">
      <alignment horizontal="center" vertical="center"/>
    </xf>
    <xf numFmtId="0" fontId="7" fillId="0" borderId="4" xfId="0" applyFont="1" applyBorder="1" applyAlignment="1">
      <alignment horizontal="center" vertical="center" wrapText="1"/>
    </xf>
    <xf numFmtId="3" fontId="12" fillId="3" borderId="1" xfId="0" applyNumberFormat="1" applyFont="1" applyFill="1" applyBorder="1" applyAlignment="1">
      <alignment horizontal="center" vertical="center" wrapText="1"/>
    </xf>
    <xf numFmtId="4" fontId="10"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0" fontId="5"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1" xfId="2" applyFont="1" applyBorder="1" applyAlignment="1">
      <alignment horizontal="left" vertical="center" wrapText="1"/>
    </xf>
    <xf numFmtId="0" fontId="9" fillId="0" borderId="1" xfId="2" applyFont="1" applyBorder="1" applyAlignment="1">
      <alignment horizontal="center" vertical="center" wrapText="1"/>
    </xf>
    <xf numFmtId="0" fontId="12"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12" fillId="2" borderId="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5" borderId="1" xfId="1" applyFont="1" applyFill="1" applyBorder="1" applyAlignment="1">
      <alignment vertical="center" wrapText="1"/>
    </xf>
    <xf numFmtId="0" fontId="12" fillId="5" borderId="1" xfId="0" applyFont="1" applyFill="1" applyBorder="1" applyAlignment="1">
      <alignment horizontal="justify" vertical="center" wrapText="1"/>
    </xf>
    <xf numFmtId="0" fontId="10" fillId="0" borderId="5" xfId="2" applyFont="1" applyBorder="1" applyAlignment="1">
      <alignment horizontal="center" vertical="center" wrapText="1"/>
    </xf>
    <xf numFmtId="0" fontId="10" fillId="0" borderId="4"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12" fillId="0" borderId="1" xfId="0" applyFont="1" applyBorder="1" applyAlignment="1">
      <alignment horizontal="justify"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5" fillId="0" borderId="1" xfId="0" applyFont="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6" fillId="2" borderId="1"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6" fillId="0" borderId="1" xfId="0" applyFont="1" applyBorder="1" applyAlignment="1">
      <alignment horizontal="justify" vertical="center" wrapText="1"/>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10" xfId="0" applyFont="1" applyFill="1" applyBorder="1" applyAlignment="1">
      <alignment horizontal="left" vertical="top" wrapText="1"/>
    </xf>
    <xf numFmtId="0" fontId="18" fillId="0" borderId="11" xfId="0" applyFont="1" applyFill="1" applyBorder="1" applyAlignment="1">
      <alignment horizontal="left" vertical="top" wrapText="1"/>
    </xf>
    <xf numFmtId="0" fontId="18" fillId="0" borderId="12" xfId="0" applyFont="1" applyFill="1" applyBorder="1" applyAlignment="1">
      <alignment horizontal="left" vertical="top" wrapText="1"/>
    </xf>
    <xf numFmtId="3" fontId="9" fillId="0" borderId="0" xfId="0" applyNumberFormat="1" applyFont="1"/>
    <xf numFmtId="3" fontId="9" fillId="0" borderId="0" xfId="0" applyNumberFormat="1" applyFont="1" applyAlignment="1">
      <alignment horizontal="center" vertical="center"/>
    </xf>
    <xf numFmtId="3" fontId="12" fillId="0" borderId="1" xfId="0" applyNumberFormat="1" applyFont="1" applyBorder="1" applyAlignment="1">
      <alignment horizontal="justify" vertical="center" wrapText="1"/>
    </xf>
    <xf numFmtId="3" fontId="12" fillId="5" borderId="5" xfId="0" applyNumberFormat="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3" fontId="10" fillId="0" borderId="5" xfId="0" applyNumberFormat="1" applyFont="1" applyBorder="1" applyAlignment="1">
      <alignment horizontal="center" vertical="center" wrapText="1"/>
    </xf>
    <xf numFmtId="3" fontId="12" fillId="5" borderId="1" xfId="0" applyNumberFormat="1" applyFont="1" applyFill="1" applyBorder="1" applyAlignment="1">
      <alignment horizontal="center" vertical="center" wrapText="1"/>
    </xf>
    <xf numFmtId="0" fontId="2" fillId="0" borderId="0" xfId="0" applyFont="1" applyAlignment="1">
      <alignment horizontal="center"/>
    </xf>
  </cellXfs>
  <cellStyles count="5">
    <cellStyle name="Comma 2 2" xfId="3"/>
    <cellStyle name="Normal" xfId="0" builtinId="0"/>
    <cellStyle name="Normal 3 2" xfId="1"/>
    <cellStyle name="Normal 3 2 4 3" xfId="4"/>
    <cellStyle name="Normal 5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view="pageBreakPreview" topLeftCell="C1" zoomScale="86" zoomScaleSheetLayoutView="86" workbookViewId="0">
      <selection activeCell="E23" sqref="E23"/>
    </sheetView>
  </sheetViews>
  <sheetFormatPr defaultRowHeight="15" x14ac:dyDescent="0.25"/>
  <cols>
    <col min="1" max="1" width="19.28515625" style="21" customWidth="1"/>
    <col min="2" max="2" width="15.85546875" style="21" customWidth="1"/>
    <col min="3" max="3" width="27.140625" style="21" customWidth="1"/>
    <col min="4" max="7" width="18.28515625" style="21" customWidth="1"/>
    <col min="8" max="8" width="9.140625" style="21"/>
  </cols>
  <sheetData>
    <row r="1" spans="1:7" x14ac:dyDescent="0.25">
      <c r="A1" s="19"/>
      <c r="B1" s="19"/>
      <c r="C1" s="19"/>
      <c r="D1" s="19"/>
      <c r="E1" s="19"/>
      <c r="F1" s="19"/>
      <c r="G1" s="20" t="s">
        <v>15</v>
      </c>
    </row>
    <row r="2" spans="1:7" x14ac:dyDescent="0.25">
      <c r="A2" s="51" t="s">
        <v>14</v>
      </c>
      <c r="B2" s="51"/>
      <c r="C2" s="51"/>
      <c r="D2" s="51"/>
      <c r="E2" s="51"/>
      <c r="F2" s="51"/>
      <c r="G2" s="51"/>
    </row>
    <row r="3" spans="1:7" x14ac:dyDescent="0.25">
      <c r="A3" s="19"/>
      <c r="B3" s="19"/>
      <c r="C3" s="19"/>
      <c r="D3" s="19"/>
      <c r="E3" s="19"/>
      <c r="F3" s="19"/>
      <c r="G3" s="20" t="s">
        <v>16</v>
      </c>
    </row>
    <row r="4" spans="1:7" ht="45" x14ac:dyDescent="0.25">
      <c r="A4" s="9" t="s">
        <v>0</v>
      </c>
      <c r="B4" s="15" t="s">
        <v>1</v>
      </c>
      <c r="C4" s="15" t="s">
        <v>2</v>
      </c>
      <c r="D4" s="16" t="s">
        <v>55</v>
      </c>
      <c r="E4" s="16" t="s">
        <v>10</v>
      </c>
      <c r="F4" s="16" t="s">
        <v>56</v>
      </c>
      <c r="G4" s="16" t="s">
        <v>10</v>
      </c>
    </row>
    <row r="5" spans="1:7" ht="75" customHeight="1" x14ac:dyDescent="0.25">
      <c r="A5" s="24" t="s">
        <v>30</v>
      </c>
      <c r="B5" s="16" t="s">
        <v>32</v>
      </c>
      <c r="C5" s="17" t="s">
        <v>31</v>
      </c>
      <c r="D5" s="27">
        <f>'პროგრამის ფინ. ანგარ ფორმა'!B11</f>
        <v>335100</v>
      </c>
      <c r="E5" s="27">
        <v>335100</v>
      </c>
      <c r="F5" s="37">
        <f>'პროგრამის ფინ. ანგარ ფორმა'!D11</f>
        <v>315615.46000000002</v>
      </c>
      <c r="G5" s="37">
        <f>'პროგრამის ფინ. ანგარ ფორმა'!E11</f>
        <v>315615.46000000002</v>
      </c>
    </row>
    <row r="6" spans="1:7" ht="47.25" customHeight="1" x14ac:dyDescent="0.25">
      <c r="A6" s="23"/>
      <c r="B6" s="22"/>
      <c r="C6" s="18" t="s">
        <v>3</v>
      </c>
      <c r="D6" s="1">
        <f t="shared" ref="D6:G6" si="0">SUM(D5:D5)</f>
        <v>335100</v>
      </c>
      <c r="E6" s="1">
        <f>'პროგრამის ფინ. ანგარ ფორმა'!C11</f>
        <v>335100</v>
      </c>
      <c r="F6" s="38">
        <f t="shared" si="0"/>
        <v>315615.46000000002</v>
      </c>
      <c r="G6" s="38">
        <f t="shared" si="0"/>
        <v>315615.46000000002</v>
      </c>
    </row>
  </sheetData>
  <mergeCells count="1">
    <mergeCell ref="A2:G2"/>
  </mergeCells>
  <printOptions horizontalCentered="1"/>
  <pageMargins left="0.39370078740157483" right="0.39370078740157483" top="0.39370078740157483" bottom="0.3937007874015748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view="pageBreakPreview" zoomScale="89" zoomScaleSheetLayoutView="89" workbookViewId="0">
      <selection activeCell="B9" sqref="B9"/>
    </sheetView>
  </sheetViews>
  <sheetFormatPr defaultRowHeight="15" x14ac:dyDescent="0.25"/>
  <cols>
    <col min="1" max="1" width="41.7109375" style="21" customWidth="1"/>
    <col min="2" max="5" width="19.140625" style="88" customWidth="1"/>
    <col min="7" max="7" width="36.28515625" customWidth="1"/>
  </cols>
  <sheetData>
    <row r="1" spans="1:9" x14ac:dyDescent="0.25">
      <c r="E1" s="89" t="s">
        <v>17</v>
      </c>
    </row>
    <row r="2" spans="1:9" x14ac:dyDescent="0.25">
      <c r="A2" s="52" t="s">
        <v>59</v>
      </c>
      <c r="B2" s="52"/>
      <c r="C2" s="52"/>
      <c r="D2" s="52"/>
      <c r="E2" s="52"/>
    </row>
    <row r="3" spans="1:9" x14ac:dyDescent="0.25">
      <c r="E3" s="89" t="s">
        <v>16</v>
      </c>
    </row>
    <row r="4" spans="1:9" ht="20.25" customHeight="1" x14ac:dyDescent="0.25">
      <c r="A4" s="25" t="s">
        <v>2</v>
      </c>
      <c r="B4" s="90" t="s">
        <v>31</v>
      </c>
      <c r="C4" s="90"/>
      <c r="D4" s="90"/>
      <c r="E4" s="90"/>
    </row>
    <row r="5" spans="1:9" ht="21" customHeight="1" x14ac:dyDescent="0.25">
      <c r="A5" s="25" t="s">
        <v>1</v>
      </c>
      <c r="B5" s="90" t="s">
        <v>32</v>
      </c>
      <c r="C5" s="90"/>
      <c r="D5" s="90"/>
      <c r="E5" s="90"/>
      <c r="F5" s="33"/>
      <c r="G5" s="33"/>
      <c r="H5" s="33"/>
      <c r="I5" s="33"/>
    </row>
    <row r="6" spans="1:9" ht="26.25" customHeight="1" x14ac:dyDescent="0.25">
      <c r="A6" s="25" t="s">
        <v>4</v>
      </c>
      <c r="B6" s="90" t="s">
        <v>26</v>
      </c>
      <c r="C6" s="90"/>
      <c r="D6" s="90"/>
      <c r="E6" s="90"/>
      <c r="F6" s="33"/>
      <c r="G6" s="33"/>
      <c r="H6" s="33"/>
      <c r="I6" s="33"/>
    </row>
    <row r="7" spans="1:9" ht="44.25" customHeight="1" x14ac:dyDescent="0.25">
      <c r="A7" s="18" t="s">
        <v>28</v>
      </c>
      <c r="B7" s="36" t="s">
        <v>45</v>
      </c>
      <c r="C7" s="36" t="s">
        <v>10</v>
      </c>
      <c r="D7" s="36" t="s">
        <v>46</v>
      </c>
      <c r="E7" s="36" t="s">
        <v>10</v>
      </c>
      <c r="F7" s="6"/>
      <c r="G7" s="6"/>
      <c r="H7" s="6"/>
      <c r="I7" s="6"/>
    </row>
    <row r="8" spans="1:9" ht="42" customHeight="1" x14ac:dyDescent="0.25">
      <c r="A8" s="47" t="s">
        <v>33</v>
      </c>
      <c r="B8" s="91">
        <f>B9+B10</f>
        <v>335100</v>
      </c>
      <c r="C8" s="91">
        <f t="shared" ref="C8:E8" si="0">C9+C10</f>
        <v>335100</v>
      </c>
      <c r="D8" s="91">
        <f t="shared" si="0"/>
        <v>315615.46000000002</v>
      </c>
      <c r="E8" s="91">
        <f t="shared" si="0"/>
        <v>315615.46000000002</v>
      </c>
      <c r="F8" s="6"/>
      <c r="G8" s="6"/>
      <c r="H8" s="6"/>
      <c r="I8" s="6"/>
    </row>
    <row r="9" spans="1:9" ht="61.5" customHeight="1" x14ac:dyDescent="0.25">
      <c r="A9" s="26" t="s">
        <v>36</v>
      </c>
      <c r="B9" s="92">
        <v>321900</v>
      </c>
      <c r="C9" s="92">
        <v>321900</v>
      </c>
      <c r="D9" s="93">
        <v>304318.02</v>
      </c>
      <c r="E9" s="93">
        <v>304318.02</v>
      </c>
      <c r="F9" s="6"/>
      <c r="G9" s="6"/>
      <c r="H9" s="6"/>
      <c r="I9" s="6"/>
    </row>
    <row r="10" spans="1:9" ht="42" customHeight="1" x14ac:dyDescent="0.25">
      <c r="A10" s="26" t="s">
        <v>37</v>
      </c>
      <c r="B10" s="92">
        <v>13200</v>
      </c>
      <c r="C10" s="92">
        <v>13200</v>
      </c>
      <c r="D10" s="93">
        <v>11297.439999999999</v>
      </c>
      <c r="E10" s="93">
        <v>11297.439999999999</v>
      </c>
      <c r="F10" s="6"/>
      <c r="G10" s="6"/>
      <c r="H10" s="6"/>
      <c r="I10" s="6"/>
    </row>
    <row r="11" spans="1:9" ht="28.5" customHeight="1" x14ac:dyDescent="0.25">
      <c r="A11" s="48" t="s">
        <v>5</v>
      </c>
      <c r="B11" s="94">
        <f>B8</f>
        <v>335100</v>
      </c>
      <c r="C11" s="94">
        <f>C8</f>
        <v>335100</v>
      </c>
      <c r="D11" s="94">
        <f>D8</f>
        <v>315615.46000000002</v>
      </c>
      <c r="E11" s="94">
        <f>E8</f>
        <v>315615.46000000002</v>
      </c>
      <c r="F11" s="6"/>
      <c r="G11" s="6"/>
      <c r="H11" s="6"/>
      <c r="I11" s="6"/>
    </row>
    <row r="12" spans="1:9" x14ac:dyDescent="0.25">
      <c r="F12" s="6"/>
      <c r="G12" s="6"/>
      <c r="H12" s="6"/>
      <c r="I12" s="6"/>
    </row>
  </sheetData>
  <mergeCells count="4">
    <mergeCell ref="A2:E2"/>
    <mergeCell ref="B4:E4"/>
    <mergeCell ref="B5:E5"/>
    <mergeCell ref="B6:E6"/>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topLeftCell="A10" zoomScaleNormal="100" zoomScaleSheetLayoutView="100" workbookViewId="0">
      <selection activeCell="A14" sqref="A14"/>
    </sheetView>
  </sheetViews>
  <sheetFormatPr defaultRowHeight="15" x14ac:dyDescent="0.25"/>
  <cols>
    <col min="1" max="1" width="40.42578125" style="21" customWidth="1"/>
    <col min="2" max="2" width="18.7109375" style="21" customWidth="1"/>
    <col min="3" max="5" width="16.42578125" style="21" customWidth="1"/>
    <col min="7" max="7" width="40" customWidth="1"/>
    <col min="257" max="257" width="48.85546875" customWidth="1"/>
    <col min="258" max="258" width="17.42578125" customWidth="1"/>
    <col min="259" max="261" width="16.42578125" customWidth="1"/>
    <col min="263" max="263" width="40" customWidth="1"/>
    <col min="513" max="513" width="48.85546875" customWidth="1"/>
    <col min="514" max="514" width="17.42578125" customWidth="1"/>
    <col min="515" max="517" width="16.42578125" customWidth="1"/>
    <col min="519" max="519" width="40" customWidth="1"/>
    <col min="769" max="769" width="48.85546875" customWidth="1"/>
    <col min="770" max="770" width="17.42578125" customWidth="1"/>
    <col min="771" max="773" width="16.42578125" customWidth="1"/>
    <col min="775" max="775" width="40" customWidth="1"/>
    <col min="1025" max="1025" width="48.85546875" customWidth="1"/>
    <col min="1026" max="1026" width="17.42578125" customWidth="1"/>
    <col min="1027" max="1029" width="16.42578125" customWidth="1"/>
    <col min="1031" max="1031" width="40" customWidth="1"/>
    <col min="1281" max="1281" width="48.85546875" customWidth="1"/>
    <col min="1282" max="1282" width="17.42578125" customWidth="1"/>
    <col min="1283" max="1285" width="16.42578125" customWidth="1"/>
    <col min="1287" max="1287" width="40" customWidth="1"/>
    <col min="1537" max="1537" width="48.85546875" customWidth="1"/>
    <col min="1538" max="1538" width="17.42578125" customWidth="1"/>
    <col min="1539" max="1541" width="16.42578125" customWidth="1"/>
    <col min="1543" max="1543" width="40" customWidth="1"/>
    <col min="1793" max="1793" width="48.85546875" customWidth="1"/>
    <col min="1794" max="1794" width="17.42578125" customWidth="1"/>
    <col min="1795" max="1797" width="16.42578125" customWidth="1"/>
    <col min="1799" max="1799" width="40" customWidth="1"/>
    <col min="2049" max="2049" width="48.85546875" customWidth="1"/>
    <col min="2050" max="2050" width="17.42578125" customWidth="1"/>
    <col min="2051" max="2053" width="16.42578125" customWidth="1"/>
    <col min="2055" max="2055" width="40" customWidth="1"/>
    <col min="2305" max="2305" width="48.85546875" customWidth="1"/>
    <col min="2306" max="2306" width="17.42578125" customWidth="1"/>
    <col min="2307" max="2309" width="16.42578125" customWidth="1"/>
    <col min="2311" max="2311" width="40" customWidth="1"/>
    <col min="2561" max="2561" width="48.85546875" customWidth="1"/>
    <col min="2562" max="2562" width="17.42578125" customWidth="1"/>
    <col min="2563" max="2565" width="16.42578125" customWidth="1"/>
    <col min="2567" max="2567" width="40" customWidth="1"/>
    <col min="2817" max="2817" width="48.85546875" customWidth="1"/>
    <col min="2818" max="2818" width="17.42578125" customWidth="1"/>
    <col min="2819" max="2821" width="16.42578125" customWidth="1"/>
    <col min="2823" max="2823" width="40" customWidth="1"/>
    <col min="3073" max="3073" width="48.85546875" customWidth="1"/>
    <col min="3074" max="3074" width="17.42578125" customWidth="1"/>
    <col min="3075" max="3077" width="16.42578125" customWidth="1"/>
    <col min="3079" max="3079" width="40" customWidth="1"/>
    <col min="3329" max="3329" width="48.85546875" customWidth="1"/>
    <col min="3330" max="3330" width="17.42578125" customWidth="1"/>
    <col min="3331" max="3333" width="16.42578125" customWidth="1"/>
    <col min="3335" max="3335" width="40" customWidth="1"/>
    <col min="3585" max="3585" width="48.85546875" customWidth="1"/>
    <col min="3586" max="3586" width="17.42578125" customWidth="1"/>
    <col min="3587" max="3589" width="16.42578125" customWidth="1"/>
    <col min="3591" max="3591" width="40" customWidth="1"/>
    <col min="3841" max="3841" width="48.85546875" customWidth="1"/>
    <col min="3842" max="3842" width="17.42578125" customWidth="1"/>
    <col min="3843" max="3845" width="16.42578125" customWidth="1"/>
    <col min="3847" max="3847" width="40" customWidth="1"/>
    <col min="4097" max="4097" width="48.85546875" customWidth="1"/>
    <col min="4098" max="4098" width="17.42578125" customWidth="1"/>
    <col min="4099" max="4101" width="16.42578125" customWidth="1"/>
    <col min="4103" max="4103" width="40" customWidth="1"/>
    <col min="4353" max="4353" width="48.85546875" customWidth="1"/>
    <col min="4354" max="4354" width="17.42578125" customWidth="1"/>
    <col min="4355" max="4357" width="16.42578125" customWidth="1"/>
    <col min="4359" max="4359" width="40" customWidth="1"/>
    <col min="4609" max="4609" width="48.85546875" customWidth="1"/>
    <col min="4610" max="4610" width="17.42578125" customWidth="1"/>
    <col min="4611" max="4613" width="16.42578125" customWidth="1"/>
    <col min="4615" max="4615" width="40" customWidth="1"/>
    <col min="4865" max="4865" width="48.85546875" customWidth="1"/>
    <col min="4866" max="4866" width="17.42578125" customWidth="1"/>
    <col min="4867" max="4869" width="16.42578125" customWidth="1"/>
    <col min="4871" max="4871" width="40" customWidth="1"/>
    <col min="5121" max="5121" width="48.85546875" customWidth="1"/>
    <col min="5122" max="5122" width="17.42578125" customWidth="1"/>
    <col min="5123" max="5125" width="16.42578125" customWidth="1"/>
    <col min="5127" max="5127" width="40" customWidth="1"/>
    <col min="5377" max="5377" width="48.85546875" customWidth="1"/>
    <col min="5378" max="5378" width="17.42578125" customWidth="1"/>
    <col min="5379" max="5381" width="16.42578125" customWidth="1"/>
    <col min="5383" max="5383" width="40" customWidth="1"/>
    <col min="5633" max="5633" width="48.85546875" customWidth="1"/>
    <col min="5634" max="5634" width="17.42578125" customWidth="1"/>
    <col min="5635" max="5637" width="16.42578125" customWidth="1"/>
    <col min="5639" max="5639" width="40" customWidth="1"/>
    <col min="5889" max="5889" width="48.85546875" customWidth="1"/>
    <col min="5890" max="5890" width="17.42578125" customWidth="1"/>
    <col min="5891" max="5893" width="16.42578125" customWidth="1"/>
    <col min="5895" max="5895" width="40" customWidth="1"/>
    <col min="6145" max="6145" width="48.85546875" customWidth="1"/>
    <col min="6146" max="6146" width="17.42578125" customWidth="1"/>
    <col min="6147" max="6149" width="16.42578125" customWidth="1"/>
    <col min="6151" max="6151" width="40" customWidth="1"/>
    <col min="6401" max="6401" width="48.85546875" customWidth="1"/>
    <col min="6402" max="6402" width="17.42578125" customWidth="1"/>
    <col min="6403" max="6405" width="16.42578125" customWidth="1"/>
    <col min="6407" max="6407" width="40" customWidth="1"/>
    <col min="6657" max="6657" width="48.85546875" customWidth="1"/>
    <col min="6658" max="6658" width="17.42578125" customWidth="1"/>
    <col min="6659" max="6661" width="16.42578125" customWidth="1"/>
    <col min="6663" max="6663" width="40" customWidth="1"/>
    <col min="6913" max="6913" width="48.85546875" customWidth="1"/>
    <col min="6914" max="6914" width="17.42578125" customWidth="1"/>
    <col min="6915" max="6917" width="16.42578125" customWidth="1"/>
    <col min="6919" max="6919" width="40" customWidth="1"/>
    <col min="7169" max="7169" width="48.85546875" customWidth="1"/>
    <col min="7170" max="7170" width="17.42578125" customWidth="1"/>
    <col min="7171" max="7173" width="16.42578125" customWidth="1"/>
    <col min="7175" max="7175" width="40" customWidth="1"/>
    <col min="7425" max="7425" width="48.85546875" customWidth="1"/>
    <col min="7426" max="7426" width="17.42578125" customWidth="1"/>
    <col min="7427" max="7429" width="16.42578125" customWidth="1"/>
    <col min="7431" max="7431" width="40" customWidth="1"/>
    <col min="7681" max="7681" width="48.85546875" customWidth="1"/>
    <col min="7682" max="7682" width="17.42578125" customWidth="1"/>
    <col min="7683" max="7685" width="16.42578125" customWidth="1"/>
    <col min="7687" max="7687" width="40" customWidth="1"/>
    <col min="7937" max="7937" width="48.85546875" customWidth="1"/>
    <col min="7938" max="7938" width="17.42578125" customWidth="1"/>
    <col min="7939" max="7941" width="16.42578125" customWidth="1"/>
    <col min="7943" max="7943" width="40" customWidth="1"/>
    <col min="8193" max="8193" width="48.85546875" customWidth="1"/>
    <col min="8194" max="8194" width="17.42578125" customWidth="1"/>
    <col min="8195" max="8197" width="16.42578125" customWidth="1"/>
    <col min="8199" max="8199" width="40" customWidth="1"/>
    <col min="8449" max="8449" width="48.85546875" customWidth="1"/>
    <col min="8450" max="8450" width="17.42578125" customWidth="1"/>
    <col min="8451" max="8453" width="16.42578125" customWidth="1"/>
    <col min="8455" max="8455" width="40" customWidth="1"/>
    <col min="8705" max="8705" width="48.85546875" customWidth="1"/>
    <col min="8706" max="8706" width="17.42578125" customWidth="1"/>
    <col min="8707" max="8709" width="16.42578125" customWidth="1"/>
    <col min="8711" max="8711" width="40" customWidth="1"/>
    <col min="8961" max="8961" width="48.85546875" customWidth="1"/>
    <col min="8962" max="8962" width="17.42578125" customWidth="1"/>
    <col min="8963" max="8965" width="16.42578125" customWidth="1"/>
    <col min="8967" max="8967" width="40" customWidth="1"/>
    <col min="9217" max="9217" width="48.85546875" customWidth="1"/>
    <col min="9218" max="9218" width="17.42578125" customWidth="1"/>
    <col min="9219" max="9221" width="16.42578125" customWidth="1"/>
    <col min="9223" max="9223" width="40" customWidth="1"/>
    <col min="9473" max="9473" width="48.85546875" customWidth="1"/>
    <col min="9474" max="9474" width="17.42578125" customWidth="1"/>
    <col min="9475" max="9477" width="16.42578125" customWidth="1"/>
    <col min="9479" max="9479" width="40" customWidth="1"/>
    <col min="9729" max="9729" width="48.85546875" customWidth="1"/>
    <col min="9730" max="9730" width="17.42578125" customWidth="1"/>
    <col min="9731" max="9733" width="16.42578125" customWidth="1"/>
    <col min="9735" max="9735" width="40" customWidth="1"/>
    <col min="9985" max="9985" width="48.85546875" customWidth="1"/>
    <col min="9986" max="9986" width="17.42578125" customWidth="1"/>
    <col min="9987" max="9989" width="16.42578125" customWidth="1"/>
    <col min="9991" max="9991" width="40" customWidth="1"/>
    <col min="10241" max="10241" width="48.85546875" customWidth="1"/>
    <col min="10242" max="10242" width="17.42578125" customWidth="1"/>
    <col min="10243" max="10245" width="16.42578125" customWidth="1"/>
    <col min="10247" max="10247" width="40" customWidth="1"/>
    <col min="10497" max="10497" width="48.85546875" customWidth="1"/>
    <col min="10498" max="10498" width="17.42578125" customWidth="1"/>
    <col min="10499" max="10501" width="16.42578125" customWidth="1"/>
    <col min="10503" max="10503" width="40" customWidth="1"/>
    <col min="10753" max="10753" width="48.85546875" customWidth="1"/>
    <col min="10754" max="10754" width="17.42578125" customWidth="1"/>
    <col min="10755" max="10757" width="16.42578125" customWidth="1"/>
    <col min="10759" max="10759" width="40" customWidth="1"/>
    <col min="11009" max="11009" width="48.85546875" customWidth="1"/>
    <col min="11010" max="11010" width="17.42578125" customWidth="1"/>
    <col min="11011" max="11013" width="16.42578125" customWidth="1"/>
    <col min="11015" max="11015" width="40" customWidth="1"/>
    <col min="11265" max="11265" width="48.85546875" customWidth="1"/>
    <col min="11266" max="11266" width="17.42578125" customWidth="1"/>
    <col min="11267" max="11269" width="16.42578125" customWidth="1"/>
    <col min="11271" max="11271" width="40" customWidth="1"/>
    <col min="11521" max="11521" width="48.85546875" customWidth="1"/>
    <col min="11522" max="11522" width="17.42578125" customWidth="1"/>
    <col min="11523" max="11525" width="16.42578125" customWidth="1"/>
    <col min="11527" max="11527" width="40" customWidth="1"/>
    <col min="11777" max="11777" width="48.85546875" customWidth="1"/>
    <col min="11778" max="11778" width="17.42578125" customWidth="1"/>
    <col min="11779" max="11781" width="16.42578125" customWidth="1"/>
    <col min="11783" max="11783" width="40" customWidth="1"/>
    <col min="12033" max="12033" width="48.85546875" customWidth="1"/>
    <col min="12034" max="12034" width="17.42578125" customWidth="1"/>
    <col min="12035" max="12037" width="16.42578125" customWidth="1"/>
    <col min="12039" max="12039" width="40" customWidth="1"/>
    <col min="12289" max="12289" width="48.85546875" customWidth="1"/>
    <col min="12290" max="12290" width="17.42578125" customWidth="1"/>
    <col min="12291" max="12293" width="16.42578125" customWidth="1"/>
    <col min="12295" max="12295" width="40" customWidth="1"/>
    <col min="12545" max="12545" width="48.85546875" customWidth="1"/>
    <col min="12546" max="12546" width="17.42578125" customWidth="1"/>
    <col min="12547" max="12549" width="16.42578125" customWidth="1"/>
    <col min="12551" max="12551" width="40" customWidth="1"/>
    <col min="12801" max="12801" width="48.85546875" customWidth="1"/>
    <col min="12802" max="12802" width="17.42578125" customWidth="1"/>
    <col min="12803" max="12805" width="16.42578125" customWidth="1"/>
    <col min="12807" max="12807" width="40" customWidth="1"/>
    <col min="13057" max="13057" width="48.85546875" customWidth="1"/>
    <col min="13058" max="13058" width="17.42578125" customWidth="1"/>
    <col min="13059" max="13061" width="16.42578125" customWidth="1"/>
    <col min="13063" max="13063" width="40" customWidth="1"/>
    <col min="13313" max="13313" width="48.85546875" customWidth="1"/>
    <col min="13314" max="13314" width="17.42578125" customWidth="1"/>
    <col min="13315" max="13317" width="16.42578125" customWidth="1"/>
    <col min="13319" max="13319" width="40" customWidth="1"/>
    <col min="13569" max="13569" width="48.85546875" customWidth="1"/>
    <col min="13570" max="13570" width="17.42578125" customWidth="1"/>
    <col min="13571" max="13573" width="16.42578125" customWidth="1"/>
    <col min="13575" max="13575" width="40" customWidth="1"/>
    <col min="13825" max="13825" width="48.85546875" customWidth="1"/>
    <col min="13826" max="13826" width="17.42578125" customWidth="1"/>
    <col min="13827" max="13829" width="16.42578125" customWidth="1"/>
    <col min="13831" max="13831" width="40" customWidth="1"/>
    <col min="14081" max="14081" width="48.85546875" customWidth="1"/>
    <col min="14082" max="14082" width="17.42578125" customWidth="1"/>
    <col min="14083" max="14085" width="16.42578125" customWidth="1"/>
    <col min="14087" max="14087" width="40" customWidth="1"/>
    <col min="14337" max="14337" width="48.85546875" customWidth="1"/>
    <col min="14338" max="14338" width="17.42578125" customWidth="1"/>
    <col min="14339" max="14341" width="16.42578125" customWidth="1"/>
    <col min="14343" max="14343" width="40" customWidth="1"/>
    <col min="14593" max="14593" width="48.85546875" customWidth="1"/>
    <col min="14594" max="14594" width="17.42578125" customWidth="1"/>
    <col min="14595" max="14597" width="16.42578125" customWidth="1"/>
    <col min="14599" max="14599" width="40" customWidth="1"/>
    <col min="14849" max="14849" width="48.85546875" customWidth="1"/>
    <col min="14850" max="14850" width="17.42578125" customWidth="1"/>
    <col min="14851" max="14853" width="16.42578125" customWidth="1"/>
    <col min="14855" max="14855" width="40" customWidth="1"/>
    <col min="15105" max="15105" width="48.85546875" customWidth="1"/>
    <col min="15106" max="15106" width="17.42578125" customWidth="1"/>
    <col min="15107" max="15109" width="16.42578125" customWidth="1"/>
    <col min="15111" max="15111" width="40" customWidth="1"/>
    <col min="15361" max="15361" width="48.85546875" customWidth="1"/>
    <col min="15362" max="15362" width="17.42578125" customWidth="1"/>
    <col min="15363" max="15365" width="16.42578125" customWidth="1"/>
    <col min="15367" max="15367" width="40" customWidth="1"/>
    <col min="15617" max="15617" width="48.85546875" customWidth="1"/>
    <col min="15618" max="15618" width="17.42578125" customWidth="1"/>
    <col min="15619" max="15621" width="16.42578125" customWidth="1"/>
    <col min="15623" max="15623" width="40" customWidth="1"/>
    <col min="15873" max="15873" width="48.85546875" customWidth="1"/>
    <col min="15874" max="15874" width="17.42578125" customWidth="1"/>
    <col min="15875" max="15877" width="16.42578125" customWidth="1"/>
    <col min="15879" max="15879" width="40" customWidth="1"/>
    <col min="16129" max="16129" width="48.85546875" customWidth="1"/>
    <col min="16130" max="16130" width="17.42578125" customWidth="1"/>
    <col min="16131" max="16133" width="16.42578125" customWidth="1"/>
    <col min="16135" max="16135" width="40" customWidth="1"/>
  </cols>
  <sheetData>
    <row r="1" spans="1:7" x14ac:dyDescent="0.25">
      <c r="E1" s="20"/>
    </row>
    <row r="2" spans="1:7" x14ac:dyDescent="0.25">
      <c r="A2" s="52" t="s">
        <v>47</v>
      </c>
      <c r="B2" s="52"/>
      <c r="C2" s="52"/>
      <c r="D2" s="52"/>
      <c r="E2" s="52"/>
    </row>
    <row r="4" spans="1:7" ht="30" customHeight="1" x14ac:dyDescent="0.25">
      <c r="A4" s="44" t="s">
        <v>48</v>
      </c>
      <c r="B4" s="53" t="s">
        <v>30</v>
      </c>
      <c r="C4" s="53"/>
      <c r="D4" s="53"/>
      <c r="E4" s="53"/>
    </row>
    <row r="5" spans="1:7" ht="30" customHeight="1" x14ac:dyDescent="0.25">
      <c r="A5" s="44" t="s">
        <v>2</v>
      </c>
      <c r="B5" s="56" t="s">
        <v>31</v>
      </c>
      <c r="C5" s="56"/>
      <c r="D5" s="56"/>
      <c r="E5" s="56"/>
    </row>
    <row r="6" spans="1:7" ht="27.75" customHeight="1" x14ac:dyDescent="0.25">
      <c r="A6" s="44" t="s">
        <v>1</v>
      </c>
      <c r="B6" s="53" t="s">
        <v>32</v>
      </c>
      <c r="C6" s="53"/>
      <c r="D6" s="53"/>
      <c r="E6" s="53"/>
    </row>
    <row r="7" spans="1:7" ht="31.5" customHeight="1" x14ac:dyDescent="0.25">
      <c r="A7" s="44" t="s">
        <v>4</v>
      </c>
      <c r="B7" s="53" t="s">
        <v>26</v>
      </c>
      <c r="C7" s="53"/>
      <c r="D7" s="53"/>
      <c r="E7" s="53"/>
    </row>
    <row r="8" spans="1:7" ht="81.75" customHeight="1" x14ac:dyDescent="0.25">
      <c r="A8" s="39" t="s">
        <v>19</v>
      </c>
      <c r="B8" s="57" t="s">
        <v>58</v>
      </c>
      <c r="C8" s="58" t="s">
        <v>49</v>
      </c>
      <c r="D8" s="58" t="s">
        <v>49</v>
      </c>
      <c r="E8" s="59" t="s">
        <v>49</v>
      </c>
      <c r="G8" s="4"/>
    </row>
    <row r="9" spans="1:7" ht="93.75" customHeight="1" x14ac:dyDescent="0.25">
      <c r="A9" s="40" t="s">
        <v>57</v>
      </c>
      <c r="B9" s="60" t="s">
        <v>50</v>
      </c>
      <c r="C9" s="61"/>
      <c r="D9" s="61"/>
      <c r="E9" s="62"/>
    </row>
    <row r="10" spans="1:7" ht="37.5" customHeight="1" x14ac:dyDescent="0.25">
      <c r="A10" s="63" t="s">
        <v>51</v>
      </c>
      <c r="B10" s="64" t="s">
        <v>23</v>
      </c>
      <c r="C10" s="65"/>
      <c r="D10" s="66" t="s">
        <v>21</v>
      </c>
      <c r="E10" s="66" t="s">
        <v>22</v>
      </c>
    </row>
    <row r="11" spans="1:7" ht="37.5" customHeight="1" x14ac:dyDescent="0.25">
      <c r="A11" s="63"/>
      <c r="B11" s="45" t="s">
        <v>24</v>
      </c>
      <c r="C11" s="46" t="s">
        <v>20</v>
      </c>
      <c r="D11" s="66"/>
      <c r="E11" s="66"/>
    </row>
    <row r="12" spans="1:7" ht="245.25" customHeight="1" x14ac:dyDescent="0.25">
      <c r="A12" s="63"/>
      <c r="B12" s="41" t="s">
        <v>52</v>
      </c>
      <c r="C12" s="42" t="s">
        <v>42</v>
      </c>
      <c r="D12" s="49">
        <v>8</v>
      </c>
      <c r="E12" s="50">
        <v>8</v>
      </c>
    </row>
    <row r="13" spans="1:7" ht="36" customHeight="1" x14ac:dyDescent="0.25">
      <c r="A13" s="44" t="s">
        <v>53</v>
      </c>
      <c r="B13" s="31" t="s">
        <v>12</v>
      </c>
      <c r="C13" s="29" t="s">
        <v>40</v>
      </c>
      <c r="D13" s="29" t="s">
        <v>9</v>
      </c>
      <c r="E13" s="30" t="s">
        <v>41</v>
      </c>
    </row>
    <row r="14" spans="1:7" ht="54.75" customHeight="1" x14ac:dyDescent="0.25">
      <c r="A14" s="43" t="s">
        <v>25</v>
      </c>
      <c r="B14" s="54"/>
      <c r="C14" s="54"/>
      <c r="D14" s="54"/>
      <c r="E14" s="55"/>
    </row>
  </sheetData>
  <mergeCells count="12">
    <mergeCell ref="B14:E14"/>
    <mergeCell ref="A2:E2"/>
    <mergeCell ref="B4:E4"/>
    <mergeCell ref="B5:E5"/>
    <mergeCell ref="B6:E6"/>
    <mergeCell ref="B7:E7"/>
    <mergeCell ref="B8:E8"/>
    <mergeCell ref="B9:E9"/>
    <mergeCell ref="A10:A12"/>
    <mergeCell ref="B10:C10"/>
    <mergeCell ref="D10:D11"/>
    <mergeCell ref="E10:E11"/>
  </mergeCells>
  <printOptions horizontalCentered="1"/>
  <pageMargins left="0.39370078740157483" right="0.36" top="0.39370078740157483" bottom="0.39370078740157483" header="0.31496062992125984" footer="0.31496062992125984"/>
  <pageSetup scale="80" orientation="portrait" horizontalDpi="4294967292"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view="pageBreakPreview" zoomScaleSheetLayoutView="100" workbookViewId="0">
      <selection activeCell="A16" sqref="A16"/>
    </sheetView>
  </sheetViews>
  <sheetFormatPr defaultRowHeight="15" x14ac:dyDescent="0.25"/>
  <cols>
    <col min="1" max="1" width="34.28515625" customWidth="1"/>
    <col min="2" max="2" width="20.28515625" customWidth="1"/>
    <col min="3" max="4" width="16.42578125" customWidth="1"/>
    <col min="5" max="5" width="16" customWidth="1"/>
    <col min="7" max="7" width="69" customWidth="1"/>
  </cols>
  <sheetData>
    <row r="1" spans="1:9" x14ac:dyDescent="0.25">
      <c r="E1" s="3" t="s">
        <v>18</v>
      </c>
    </row>
    <row r="2" spans="1:9" ht="15" customHeight="1" x14ac:dyDescent="0.25">
      <c r="A2" s="95" t="s">
        <v>60</v>
      </c>
      <c r="B2" s="95"/>
      <c r="C2" s="95"/>
      <c r="D2" s="95"/>
      <c r="E2" s="95"/>
    </row>
    <row r="4" spans="1:9" ht="27.75" customHeight="1" x14ac:dyDescent="0.25">
      <c r="A4" s="2" t="s">
        <v>2</v>
      </c>
      <c r="B4" s="81" t="s">
        <v>31</v>
      </c>
      <c r="C4" s="81"/>
      <c r="D4" s="81"/>
      <c r="E4" s="81"/>
    </row>
    <row r="5" spans="1:9" ht="32.25" customHeight="1" x14ac:dyDescent="0.25">
      <c r="A5" s="2" t="s">
        <v>11</v>
      </c>
      <c r="B5" s="81" t="s">
        <v>33</v>
      </c>
      <c r="C5" s="81"/>
      <c r="D5" s="81"/>
      <c r="E5" s="81"/>
      <c r="F5" s="33"/>
      <c r="G5" s="33"/>
      <c r="H5" s="33"/>
      <c r="I5" s="33"/>
    </row>
    <row r="6" spans="1:9" ht="22.5" customHeight="1" x14ac:dyDescent="0.25">
      <c r="A6" s="2" t="s">
        <v>6</v>
      </c>
      <c r="B6" s="81" t="s">
        <v>34</v>
      </c>
      <c r="C6" s="81"/>
      <c r="D6" s="81"/>
      <c r="E6" s="81"/>
      <c r="F6" s="33"/>
      <c r="G6" s="33"/>
      <c r="H6" s="33"/>
      <c r="I6" s="33"/>
    </row>
    <row r="7" spans="1:9" ht="44.25" customHeight="1" x14ac:dyDescent="0.25">
      <c r="A7" s="2" t="s">
        <v>7</v>
      </c>
      <c r="B7" s="69" t="s">
        <v>35</v>
      </c>
      <c r="C7" s="69"/>
      <c r="D7" s="69"/>
      <c r="E7" s="69"/>
    </row>
    <row r="8" spans="1:9" ht="175.5" customHeight="1" x14ac:dyDescent="0.25">
      <c r="A8" s="79" t="s">
        <v>19</v>
      </c>
      <c r="B8" s="82" t="s">
        <v>44</v>
      </c>
      <c r="C8" s="83"/>
      <c r="D8" s="83"/>
      <c r="E8" s="84"/>
      <c r="G8" s="32"/>
    </row>
    <row r="9" spans="1:9" ht="277.5" customHeight="1" x14ac:dyDescent="0.25">
      <c r="A9" s="80"/>
      <c r="B9" s="85"/>
      <c r="C9" s="86"/>
      <c r="D9" s="86"/>
      <c r="E9" s="87"/>
      <c r="G9" s="32"/>
    </row>
    <row r="10" spans="1:9" ht="60" customHeight="1" x14ac:dyDescent="0.25">
      <c r="A10" s="80"/>
      <c r="B10" s="76" t="s">
        <v>43</v>
      </c>
      <c r="C10" s="77" t="s">
        <v>29</v>
      </c>
      <c r="D10" s="77" t="s">
        <v>29</v>
      </c>
      <c r="E10" s="78" t="s">
        <v>29</v>
      </c>
      <c r="G10" s="5"/>
    </row>
    <row r="11" spans="1:9" ht="113.25" customHeight="1" x14ac:dyDescent="0.25">
      <c r="A11" s="10" t="s">
        <v>38</v>
      </c>
      <c r="B11" s="72" t="s">
        <v>54</v>
      </c>
      <c r="C11" s="73"/>
      <c r="D11" s="73"/>
      <c r="E11" s="74"/>
      <c r="G11" s="4"/>
    </row>
    <row r="12" spans="1:9" ht="35.25" customHeight="1" x14ac:dyDescent="0.25">
      <c r="A12" s="69" t="s">
        <v>8</v>
      </c>
      <c r="B12" s="70" t="s">
        <v>23</v>
      </c>
      <c r="C12" s="71"/>
      <c r="D12" s="75" t="s">
        <v>21</v>
      </c>
      <c r="E12" s="75" t="s">
        <v>22</v>
      </c>
    </row>
    <row r="13" spans="1:9" ht="42" customHeight="1" x14ac:dyDescent="0.25">
      <c r="A13" s="69"/>
      <c r="B13" s="13" t="s">
        <v>24</v>
      </c>
      <c r="C13" s="14" t="s">
        <v>20</v>
      </c>
      <c r="D13" s="75"/>
      <c r="E13" s="75"/>
    </row>
    <row r="14" spans="1:9" ht="90" customHeight="1" x14ac:dyDescent="0.25">
      <c r="A14" s="69"/>
      <c r="B14" s="7" t="s">
        <v>39</v>
      </c>
      <c r="C14" s="8" t="s">
        <v>27</v>
      </c>
      <c r="D14" s="34">
        <v>1</v>
      </c>
      <c r="E14" s="35">
        <v>1</v>
      </c>
    </row>
    <row r="15" spans="1:9" ht="54" x14ac:dyDescent="0.25">
      <c r="A15" s="11" t="s">
        <v>13</v>
      </c>
      <c r="B15" s="31" t="s">
        <v>12</v>
      </c>
      <c r="C15" s="28" t="s">
        <v>40</v>
      </c>
      <c r="D15" s="29" t="s">
        <v>9</v>
      </c>
      <c r="E15" s="30" t="s">
        <v>41</v>
      </c>
    </row>
    <row r="16" spans="1:9" ht="64.5" customHeight="1" x14ac:dyDescent="0.25">
      <c r="A16" s="12" t="s">
        <v>25</v>
      </c>
      <c r="B16" s="67"/>
      <c r="C16" s="67"/>
      <c r="D16" s="67"/>
      <c r="E16" s="68"/>
    </row>
  </sheetData>
  <mergeCells count="14">
    <mergeCell ref="B10:E10"/>
    <mergeCell ref="A8:A10"/>
    <mergeCell ref="B6:E6"/>
    <mergeCell ref="A2:E2"/>
    <mergeCell ref="B4:E4"/>
    <mergeCell ref="B5:E5"/>
    <mergeCell ref="B7:E7"/>
    <mergeCell ref="B8:E9"/>
    <mergeCell ref="B16:E16"/>
    <mergeCell ref="A12:A14"/>
    <mergeCell ref="B12:C12"/>
    <mergeCell ref="B11:E11"/>
    <mergeCell ref="D12:D13"/>
    <mergeCell ref="E12:E13"/>
  </mergeCells>
  <printOptions horizontalCentered="1"/>
  <pageMargins left="0.22" right="0.18" top="0.39370078740157483" bottom="0.3937007874015748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პრიორიტეტის ფინ ანგარ ფორმა</vt:lpstr>
      <vt:lpstr>პროგრამის ფინ. ანგარ ფორმა</vt:lpstr>
      <vt:lpstr>პროგრამის შედეგ შეფასებ ფორმა</vt:lpstr>
      <vt:lpstr>05 05 01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2021-02-24T12:51:58Z</dcterms:modified>
</cp:coreProperties>
</file>